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0160" sheetId="2" r:id="rId1"/>
  </sheets>
  <definedNames>
    <definedName name="_xlnm.Print_Area" localSheetId="0">КПК1110160!$A$1:$BM$106</definedName>
  </definedNames>
  <calcPr calcId="152511"/>
</workbook>
</file>

<file path=xl/calcChain.xml><?xml version="1.0" encoding="utf-8"?>
<calcChain xmlns="http://schemas.openxmlformats.org/spreadsheetml/2006/main">
  <c r="BE84" i="2" l="1"/>
  <c r="BE74" i="2"/>
  <c r="U21" i="2" l="1"/>
  <c r="AR61" i="2" l="1"/>
  <c r="AS52" i="2"/>
  <c r="AS51" i="2"/>
</calcChain>
</file>

<file path=xl/sharedStrings.xml><?xml version="1.0" encoding="utf-8"?>
<sst xmlns="http://schemas.openxmlformats.org/spreadsheetml/2006/main" count="212" uniqueCount="142">
  <si>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</si>
  <si>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</si>
  <si>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</si>
  <si>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</si>
  <si>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</si>
  <si>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</si>
  <si>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</si>
  <si>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</si>
  <si>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</si>
  <si>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</si>
  <si>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</si>
  <si>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</si>
  <si>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</si>
  <si>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</si>
  <si>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</si>
  <si>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</si>
  <si>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</si>
  <si>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</si>
  <si>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</si>
  <si>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</si>
  <si>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</si>
  <si>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</si>
  <si>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</si>
  <si>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</si>
  <si>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</si>
  <si>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</si>
  <si>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</si>
  <si>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</si>
  <si>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</si>
  <si>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</si>
  <si>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</si>
  <si>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</si>
  <si>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</si>
  <si>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</si>
  <si>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</si>
  <si>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</si>
  <si>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</si>
  <si>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</si>
  <si>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</si>
  <si>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</si>
  <si>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</si>
  <si>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</si>
  <si>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</si>
  <si>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</si>
  <si>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</si>
  <si>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</si>
  <si>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</si>
  <si>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</si>
  <si>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</si>
  <si>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</si>
  <si>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</si>
  <si>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</si>
  <si>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</si>
  <si>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</si>
  <si>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</si>
  <si>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</si>
  <si>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</si>
  <si>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</si>
  <si>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</si>
  <si>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</si>
  <si>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</si>
  <si>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</si>
  <si>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</si>
  <si>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</si>
  <si>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</si>
  <si>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відділа з питань сім’ї, молоді і спорту та функцінування   у сфері сім”ї, молоді та спорту</t>
  </si>
  <si>
    <t>УСЬОГО</t>
  </si>
  <si>
    <t>затрат</t>
  </si>
  <si>
    <t>Z1</t>
  </si>
  <si>
    <t>од.</t>
  </si>
  <si>
    <t>продукту</t>
  </si>
  <si>
    <t>ефективності</t>
  </si>
  <si>
    <t>Розрахунково (кількість отриманих листів, звернень, скарг, заяв / кількість штатних одиниць</t>
  </si>
  <si>
    <t>Розрахунково (кількість виконаних  розпоряджень міського голои та рішень / кількість штатних одиниць									)</t>
  </si>
  <si>
    <t>грн.</t>
  </si>
  <si>
    <t>Розрахунково (планові призначення (граничний  обсяг видатків) / кількість штатних одиниць)</t>
  </si>
  <si>
    <t>якості</t>
  </si>
  <si>
    <t>відс.</t>
  </si>
  <si>
    <t>Розрахунково_x000D_
(кількість вчасно виконаних звернень / загальну кількість звернень *100 %)</t>
  </si>
  <si>
    <t>Керівництво і управління у сфері сім”ї, молоді та спорту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</si>
  <si>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</si>
  <si>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</si>
  <si>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</si>
  <si>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</si>
  <si>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</si>
  <si>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</si>
  <si>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</si>
  <si>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</si>
  <si>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</si>
  <si>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</si>
  <si>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</si>
  <si>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1110160</t>
  </si>
  <si>
    <t>Керівництво і управління у відповідній сфері у містах (місті Києві), селищах, селах, територіальних громадах</t>
  </si>
  <si>
    <t>Вiддiл з питань сiм`ї, молодi та спорту Павлоградської мiської ради</t>
  </si>
  <si>
    <t>1110000</t>
  </si>
  <si>
    <t>0160</t>
  </si>
  <si>
    <t>0111</t>
  </si>
  <si>
    <t>кількість штатних одиниць</t>
  </si>
  <si>
    <t xml:space="preserve"> в тому числі жінок</t>
  </si>
  <si>
    <t>кількість отриманих листів, звернень, заяв, скарг</t>
  </si>
  <si>
    <t>Забезпечення на території міста реалізації державної політики у сфері сім’ї та молоді, фізичної культури та спорту, спрямованої на забезпечення сприятливих умов для всебічного розвитку сім’ї та кожного з її членів</t>
  </si>
  <si>
    <t>Штатний розпис на 2023 рік</t>
  </si>
  <si>
    <t>Журнали реєстрації вхідної та вихідної кореспонденціїї  за  2023  рік</t>
  </si>
  <si>
    <t>5.Рішення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</si>
  <si>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Витрати на оплату праці і нарахування на заробітну плату, грн;</t>
  </si>
  <si>
    <t>Розшифровка до кошториса на 2023 рік, довідки фінансового управління  про зміни до річного розпису бюджету</t>
  </si>
  <si>
    <t>4.</t>
  </si>
  <si>
    <t>Витрати на матеріально-технічне забезпечення (предмети, матеріали, обладнання та інвентар), грн;</t>
  </si>
  <si>
    <t>5.</t>
  </si>
  <si>
    <t>Витрати на комунальні послуги та енергоносії, грн;</t>
  </si>
  <si>
    <t>6.</t>
  </si>
  <si>
    <t>Інші видатки, які не мають постійного характеру в бюджетних періодах</t>
  </si>
  <si>
    <t>Кількість прийнятих нормативно-правових актів</t>
  </si>
  <si>
    <t xml:space="preserve">Журнал реєстрації нормативно-правових документів на 2023рік </t>
  </si>
  <si>
    <t>Кількість прийнятих розпорядчих актів (наказів) по відділу</t>
  </si>
  <si>
    <t>Журнал реєстрації  наказів відділу на  2023рік</t>
  </si>
  <si>
    <t>Кількість наданих публічних послуг, у тому числі адміністративних, од.;</t>
  </si>
  <si>
    <t>Журнал реєстрації  послуг , що надаються за 2023 рік</t>
  </si>
  <si>
    <t>Кількість фізичних та юридичних осіб, які отримали публічні послуги, у тому числі адміністративні, од.;</t>
  </si>
  <si>
    <t>Журнал реєстрації осіб ,яким  надані послуг за 2023 рік</t>
  </si>
  <si>
    <t>Кількість місцевих/цільових програм, що реалізуються на території громади.</t>
  </si>
  <si>
    <t>Рішення міської ради від 27.07.2021 р. №311-11/VIII Реалізація державної політики у сфері сім'ї, молоді та спорту у м.Павлоград на 2022– 2024 роки</t>
  </si>
  <si>
    <t>Кількість прийнятих нормативно-правових актів на одного працівника</t>
  </si>
  <si>
    <t xml:space="preserve"> Витрати на утримання однієї штатної одиниці</t>
  </si>
  <si>
    <t>Середні витрати на оплату праці і нарахування на заробітну плату однієї штатної одиниці, грн/од.;</t>
  </si>
  <si>
    <t>Кількість виконаних листів, звернень, заяв, скарг на одного працівника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</si>
  <si>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</t>
  </si>
  <si>
    <t>Середні витрати на оплату комунальних послуг та енергоносіїв однієї штатної одиниці, грн/од.;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</si>
  <si>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</si>
  <si>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7.</t>
  </si>
  <si>
    <t>Середні витрати на забезпечення матеріально-технічними ресурсами однієї штатної одиниці, грн/од.;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</si>
  <si>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</si>
  <si>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</si>
  <si>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</si>
  <si>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8.</t>
  </si>
  <si>
    <t>Кількість прийнятих розпорядчих актів (наказів) на одного працівника</t>
  </si>
  <si>
    <t>Розрахунково (кількість прийнятих розпорядчих  актів ( наказів) / кількість штатних одиниць									)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</si>
  <si>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одиниці, %.</t>
  </si>
  <si>
    <t>Динаміка  (кількість обробленої вхідної документації  в поточному  році /порівняно з попереднім роком *100%) (496/301)</t>
  </si>
  <si>
    <t xml:space="preserve"> Розрахунково (питома вага наданих публічних послуг, у тому числі адміністративних, згідно з владними повноваженнями/ загальної кількості населення адміністративно-територіальної одиниці)*100 %._x000D_318/101430</t>
  </si>
  <si>
    <t>1. Бюджетний кодекс України (зі змінами);_x000D__x000D__x000D__x000D_
2. Постанова КМУ  від 09.03.2006, № 268 "Про упорядкування структури та умов оплати праці працівників апарату органів виконавчої влади, органів прокуратури, судів та інших органів" (зі змінами) ;_x000D__x000D__x000D__x000D_
3. Наказ Міністерства фінансів України від 20.09.2017 р. N793 «Про затвердження складових програмної класифікації видатків та  кредитування місцевих бюджетів» (зі змінами);									_x000D__x000D__x000D__x000D_
4. Рішення  міської ради  від  15.11.2022р.  №784-29/VIII  "Про  бюджет Павлоградської міської територіальної громади  на 2023 рік";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</si>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</sst>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3" fillId="0" borderId="4" xfId="0" quotePrefix="1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06"/>
  <sheetViews>
    <sheetView tabSelected="1" view="pageBreakPreview" zoomScaleNormal="100" zoomScaleSheetLayoutView="100" workbookViewId="0">
      <selection activeCell="AW6" sqref="AW6:BF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28" t="s">
        <v>35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</row>
    <row r="2" spans="1:77" ht="15.9" customHeight="1" x14ac:dyDescent="0.25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32.1" customHeight="1" x14ac:dyDescent="0.25">
      <c r="AO3" s="131" t="s">
        <v>81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x14ac:dyDescent="0.25">
      <c r="AO4" s="132" t="s">
        <v>20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ht="7.5" customHeight="1" x14ac:dyDescent="0.25"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</row>
    <row r="6" spans="1:77" ht="15" customHeight="1" x14ac:dyDescent="0.25">
      <c r="AO6" s="140">
        <v>45237</v>
      </c>
      <c r="AP6" s="141"/>
      <c r="AQ6" s="141"/>
      <c r="AR6" s="141"/>
      <c r="AS6" s="141"/>
      <c r="AT6" s="141"/>
      <c r="AU6" s="141"/>
      <c r="AV6" s="1" t="s">
        <v>63</v>
      </c>
      <c r="AW6" s="105" t="s">
        <v>141</v>
      </c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14" t="s">
        <v>21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</row>
    <row r="10" spans="1:77" ht="15.75" customHeight="1" x14ac:dyDescent="0.25">
      <c r="A10" s="114" t="s">
        <v>90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110" t="s">
        <v>80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34"/>
      <c r="N12" s="107" t="s">
        <v>81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35"/>
      <c r="AU12" s="110" t="s">
        <v>87</v>
      </c>
      <c r="AV12" s="111"/>
      <c r="AW12" s="111"/>
      <c r="AX12" s="111"/>
      <c r="AY12" s="111"/>
      <c r="AZ12" s="111"/>
      <c r="BA12" s="111"/>
      <c r="BB12" s="11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112" t="s">
        <v>56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3"/>
      <c r="N13" s="109" t="s">
        <v>62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3"/>
      <c r="AU13" s="112" t="s">
        <v>55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110" t="s">
        <v>94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34"/>
      <c r="N15" s="107" t="s">
        <v>93</v>
      </c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35"/>
      <c r="AU15" s="110" t="s">
        <v>87</v>
      </c>
      <c r="AV15" s="111"/>
      <c r="AW15" s="111"/>
      <c r="AX15" s="111"/>
      <c r="AY15" s="111"/>
      <c r="AZ15" s="111"/>
      <c r="BA15" s="111"/>
      <c r="BB15" s="11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112" t="s">
        <v>56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3"/>
      <c r="N16" s="109" t="s">
        <v>61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3"/>
      <c r="AU16" s="112" t="s">
        <v>55</v>
      </c>
      <c r="AV16" s="112"/>
      <c r="AW16" s="112"/>
      <c r="AX16" s="112"/>
      <c r="AY16" s="112"/>
      <c r="AZ16" s="112"/>
      <c r="BA16" s="112"/>
      <c r="BB16" s="11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31.8" customHeight="1" x14ac:dyDescent="0.25">
      <c r="A18" s="25" t="s">
        <v>54</v>
      </c>
      <c r="B18" s="110" t="s">
        <v>91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N18" s="110" t="s">
        <v>95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26"/>
      <c r="AA18" s="110" t="s">
        <v>96</v>
      </c>
      <c r="AB18" s="111"/>
      <c r="AC18" s="111"/>
      <c r="AD18" s="111"/>
      <c r="AE18" s="111"/>
      <c r="AF18" s="111"/>
      <c r="AG18" s="111"/>
      <c r="AH18" s="111"/>
      <c r="AI18" s="111"/>
      <c r="AJ18" s="26"/>
      <c r="AK18" s="115" t="s">
        <v>92</v>
      </c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26"/>
      <c r="BE18" s="110" t="s">
        <v>88</v>
      </c>
      <c r="BF18" s="111"/>
      <c r="BG18" s="111"/>
      <c r="BH18" s="111"/>
      <c r="BI18" s="111"/>
      <c r="BJ18" s="111"/>
      <c r="BK18" s="111"/>
      <c r="BL18" s="11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112" t="s">
        <v>56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2" t="s">
        <v>57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8"/>
      <c r="AA19" s="113" t="s">
        <v>58</v>
      </c>
      <c r="AB19" s="113"/>
      <c r="AC19" s="113"/>
      <c r="AD19" s="113"/>
      <c r="AE19" s="113"/>
      <c r="AF19" s="113"/>
      <c r="AG19" s="113"/>
      <c r="AH19" s="113"/>
      <c r="AI19" s="113"/>
      <c r="AJ19" s="28"/>
      <c r="AK19" s="90" t="s">
        <v>59</v>
      </c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28"/>
      <c r="BE19" s="112" t="s">
        <v>60</v>
      </c>
      <c r="BF19" s="112"/>
      <c r="BG19" s="112"/>
      <c r="BH19" s="112"/>
      <c r="BI19" s="112"/>
      <c r="BJ19" s="112"/>
      <c r="BK19" s="112"/>
      <c r="BL19" s="11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33" t="s">
        <v>50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93">
        <f>AS21</f>
        <v>1410402</v>
      </c>
      <c r="V21" s="93"/>
      <c r="W21" s="93"/>
      <c r="X21" s="93"/>
      <c r="Y21" s="93"/>
      <c r="Z21" s="93"/>
      <c r="AA21" s="93"/>
      <c r="AB21" s="93"/>
      <c r="AC21" s="93"/>
      <c r="AD21" s="93"/>
      <c r="AE21" s="129" t="s">
        <v>51</v>
      </c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93">
        <v>1410402</v>
      </c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2" t="s">
        <v>23</v>
      </c>
      <c r="BE21" s="92"/>
      <c r="BF21" s="92"/>
      <c r="BG21" s="92"/>
      <c r="BH21" s="92"/>
      <c r="BI21" s="92"/>
      <c r="BJ21" s="92"/>
      <c r="BK21" s="92"/>
      <c r="BL21" s="92"/>
    </row>
    <row r="22" spans="1:79" ht="24.9" customHeight="1" x14ac:dyDescent="0.25">
      <c r="A22" s="92" t="s">
        <v>22</v>
      </c>
      <c r="B22" s="92"/>
      <c r="C22" s="92"/>
      <c r="D22" s="92"/>
      <c r="E22" s="92"/>
      <c r="F22" s="92"/>
      <c r="G22" s="92"/>
      <c r="H22" s="92"/>
      <c r="I22" s="93">
        <v>0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2" t="s">
        <v>24</v>
      </c>
      <c r="U22" s="92"/>
      <c r="V22" s="92"/>
      <c r="W22" s="9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97" t="s">
        <v>37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</row>
    <row r="25" spans="1:79" ht="80.400000000000006" customHeight="1" x14ac:dyDescent="0.25">
      <c r="A25" s="98" t="s">
        <v>140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</row>
    <row r="26" spans="1:79" ht="31.8" customHeight="1" x14ac:dyDescent="0.25">
      <c r="A26" s="98" t="s">
        <v>103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92" t="s">
        <v>36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13.8" x14ac:dyDescent="0.25">
      <c r="A29" s="103" t="s">
        <v>28</v>
      </c>
      <c r="B29" s="103"/>
      <c r="C29" s="103"/>
      <c r="D29" s="103"/>
      <c r="E29" s="103"/>
      <c r="F29" s="103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6" hidden="1" x14ac:dyDescent="0.25">
      <c r="A30" s="62">
        <v>1</v>
      </c>
      <c r="B30" s="62"/>
      <c r="C30" s="62"/>
      <c r="D30" s="62"/>
      <c r="E30" s="62"/>
      <c r="F30" s="62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5">
      <c r="A31" s="54" t="s">
        <v>33</v>
      </c>
      <c r="B31" s="54"/>
      <c r="C31" s="54"/>
      <c r="D31" s="54"/>
      <c r="E31" s="54"/>
      <c r="F31" s="54"/>
      <c r="G31" s="94" t="s">
        <v>7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49</v>
      </c>
    </row>
    <row r="32" spans="1:79" ht="32.4" customHeight="1" x14ac:dyDescent="0.25">
      <c r="A32" s="62">
        <v>1</v>
      </c>
      <c r="B32" s="62"/>
      <c r="C32" s="62"/>
      <c r="D32" s="62"/>
      <c r="E32" s="62"/>
      <c r="F32" s="62"/>
      <c r="G32" s="59" t="s">
        <v>100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92" t="s">
        <v>38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</row>
    <row r="35" spans="1:79" ht="15.9" customHeight="1" x14ac:dyDescent="0.25">
      <c r="A35" s="154" t="s">
        <v>79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5.9" customHeight="1" x14ac:dyDescent="0.25">
      <c r="A36" s="42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92" t="s">
        <v>39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</row>
    <row r="39" spans="1:79" ht="13.8" x14ac:dyDescent="0.25">
      <c r="A39" s="103" t="s">
        <v>28</v>
      </c>
      <c r="B39" s="103"/>
      <c r="C39" s="103"/>
      <c r="D39" s="103"/>
      <c r="E39" s="103"/>
      <c r="F39" s="103"/>
      <c r="G39" s="100" t="s">
        <v>25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5.6" hidden="1" x14ac:dyDescent="0.25">
      <c r="A40" s="62">
        <v>1</v>
      </c>
      <c r="B40" s="62"/>
      <c r="C40" s="62"/>
      <c r="D40" s="62"/>
      <c r="E40" s="62"/>
      <c r="F40" s="62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9" ht="10.5" hidden="1" customHeight="1" x14ac:dyDescent="0.25">
      <c r="A41" s="54" t="s">
        <v>6</v>
      </c>
      <c r="B41" s="54"/>
      <c r="C41" s="54"/>
      <c r="D41" s="54"/>
      <c r="E41" s="54"/>
      <c r="F41" s="54"/>
      <c r="G41" s="94" t="s">
        <v>7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11</v>
      </c>
    </row>
    <row r="42" spans="1:79" ht="27.75" customHeight="1" x14ac:dyDescent="0.25">
      <c r="A42" s="54">
        <v>1</v>
      </c>
      <c r="B42" s="54"/>
      <c r="C42" s="54"/>
      <c r="D42" s="54"/>
      <c r="E42" s="54"/>
      <c r="F42" s="54"/>
      <c r="G42" s="59" t="s">
        <v>64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  <c r="CA42" s="1" t="s">
        <v>12</v>
      </c>
    </row>
    <row r="43" spans="1:79" ht="27.75" hidden="1" customHeight="1" x14ac:dyDescent="0.25">
      <c r="A43" s="2"/>
      <c r="B43" s="2"/>
      <c r="C43" s="2"/>
      <c r="D43" s="2"/>
      <c r="E43" s="2"/>
      <c r="F43" s="2"/>
      <c r="G43" s="46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92" t="s">
        <v>41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91" t="s">
        <v>89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2" t="s">
        <v>28</v>
      </c>
      <c r="B47" s="62"/>
      <c r="C47" s="62"/>
      <c r="D47" s="122" t="s">
        <v>26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62" t="s">
        <v>29</v>
      </c>
      <c r="AD47" s="62"/>
      <c r="AE47" s="62"/>
      <c r="AF47" s="62"/>
      <c r="AG47" s="62"/>
      <c r="AH47" s="62"/>
      <c r="AI47" s="62"/>
      <c r="AJ47" s="62"/>
      <c r="AK47" s="62" t="s">
        <v>30</v>
      </c>
      <c r="AL47" s="62"/>
      <c r="AM47" s="62"/>
      <c r="AN47" s="62"/>
      <c r="AO47" s="62"/>
      <c r="AP47" s="62"/>
      <c r="AQ47" s="62"/>
      <c r="AR47" s="62"/>
      <c r="AS47" s="62" t="s">
        <v>27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2"/>
      <c r="B48" s="62"/>
      <c r="C48" s="62"/>
      <c r="D48" s="125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2">
        <v>1</v>
      </c>
      <c r="B49" s="62"/>
      <c r="C49" s="62"/>
      <c r="D49" s="134">
        <v>2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6"/>
      <c r="AC49" s="62">
        <v>3</v>
      </c>
      <c r="AD49" s="62"/>
      <c r="AE49" s="62"/>
      <c r="AF49" s="62"/>
      <c r="AG49" s="62"/>
      <c r="AH49" s="62"/>
      <c r="AI49" s="62"/>
      <c r="AJ49" s="62"/>
      <c r="AK49" s="62">
        <v>4</v>
      </c>
      <c r="AL49" s="62"/>
      <c r="AM49" s="62"/>
      <c r="AN49" s="62"/>
      <c r="AO49" s="62"/>
      <c r="AP49" s="62"/>
      <c r="AQ49" s="62"/>
      <c r="AR49" s="62"/>
      <c r="AS49" s="62">
        <v>5</v>
      </c>
      <c r="AT49" s="62"/>
      <c r="AU49" s="62"/>
      <c r="AV49" s="62"/>
      <c r="AW49" s="62"/>
      <c r="AX49" s="62"/>
      <c r="AY49" s="62"/>
      <c r="AZ49" s="62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54" t="s">
        <v>6</v>
      </c>
      <c r="B50" s="54"/>
      <c r="C50" s="54"/>
      <c r="D50" s="137" t="s">
        <v>7</v>
      </c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9"/>
      <c r="AC50" s="116" t="s">
        <v>8</v>
      </c>
      <c r="AD50" s="116"/>
      <c r="AE50" s="116"/>
      <c r="AF50" s="116"/>
      <c r="AG50" s="116"/>
      <c r="AH50" s="116"/>
      <c r="AI50" s="116"/>
      <c r="AJ50" s="116"/>
      <c r="AK50" s="116" t="s">
        <v>9</v>
      </c>
      <c r="AL50" s="116"/>
      <c r="AM50" s="116"/>
      <c r="AN50" s="116"/>
      <c r="AO50" s="116"/>
      <c r="AP50" s="116"/>
      <c r="AQ50" s="116"/>
      <c r="AR50" s="116"/>
      <c r="AS50" s="118" t="s">
        <v>10</v>
      </c>
      <c r="AT50" s="116"/>
      <c r="AU50" s="116"/>
      <c r="AV50" s="116"/>
      <c r="AW50" s="116"/>
      <c r="AX50" s="116"/>
      <c r="AY50" s="116"/>
      <c r="AZ50" s="116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43.5" customHeight="1" x14ac:dyDescent="0.25">
      <c r="A51" s="54">
        <v>1</v>
      </c>
      <c r="B51" s="54"/>
      <c r="C51" s="54"/>
      <c r="D51" s="59" t="s">
        <v>65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53">
        <v>1410402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1410402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ht="15.6" x14ac:dyDescent="0.25">
      <c r="A52" s="70"/>
      <c r="B52" s="70"/>
      <c r="C52" s="70"/>
      <c r="D52" s="119" t="s">
        <v>66</v>
      </c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1"/>
      <c r="AC52" s="75">
        <v>1410402</v>
      </c>
      <c r="AD52" s="75"/>
      <c r="AE52" s="75"/>
      <c r="AF52" s="75"/>
      <c r="AG52" s="75"/>
      <c r="AH52" s="75"/>
      <c r="AI52" s="75"/>
      <c r="AJ52" s="75"/>
      <c r="AK52" s="117">
        <v>0</v>
      </c>
      <c r="AL52" s="117"/>
      <c r="AM52" s="117"/>
      <c r="AN52" s="117"/>
      <c r="AO52" s="117"/>
      <c r="AP52" s="117"/>
      <c r="AQ52" s="117"/>
      <c r="AR52" s="117"/>
      <c r="AS52" s="75">
        <f>AC52+AK52</f>
        <v>1410402</v>
      </c>
      <c r="AT52" s="75"/>
      <c r="AU52" s="75"/>
      <c r="AV52" s="75"/>
      <c r="AW52" s="75"/>
      <c r="AX52" s="75"/>
      <c r="AY52" s="75"/>
      <c r="AZ52" s="75"/>
      <c r="BA52" s="38"/>
      <c r="BB52" s="38"/>
      <c r="BC52" s="38"/>
      <c r="BD52" s="38"/>
      <c r="BE52" s="38"/>
      <c r="BF52" s="38"/>
      <c r="BG52" s="38"/>
      <c r="BH52" s="38"/>
    </row>
    <row r="53" spans="1:79" s="4" customFormat="1" ht="16.5" customHeight="1" x14ac:dyDescent="0.25">
      <c r="A53" s="39"/>
      <c r="B53" s="39"/>
      <c r="C53" s="39"/>
      <c r="D53" s="44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7" t="s">
        <v>42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</row>
    <row r="56" spans="1:79" ht="15" customHeight="1" x14ac:dyDescent="0.25">
      <c r="A56" s="91" t="s">
        <v>89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62" t="s">
        <v>28</v>
      </c>
      <c r="B57" s="62"/>
      <c r="C57" s="62"/>
      <c r="D57" s="122" t="s">
        <v>34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62" t="s">
        <v>29</v>
      </c>
      <c r="AC57" s="62"/>
      <c r="AD57" s="62"/>
      <c r="AE57" s="62"/>
      <c r="AF57" s="62"/>
      <c r="AG57" s="62"/>
      <c r="AH57" s="62"/>
      <c r="AI57" s="62"/>
      <c r="AJ57" s="62" t="s">
        <v>30</v>
      </c>
      <c r="AK57" s="62"/>
      <c r="AL57" s="62"/>
      <c r="AM57" s="62"/>
      <c r="AN57" s="62"/>
      <c r="AO57" s="62"/>
      <c r="AP57" s="62"/>
      <c r="AQ57" s="62"/>
      <c r="AR57" s="62" t="s">
        <v>27</v>
      </c>
      <c r="AS57" s="62"/>
      <c r="AT57" s="62"/>
      <c r="AU57" s="62"/>
      <c r="AV57" s="62"/>
      <c r="AW57" s="62"/>
      <c r="AX57" s="62"/>
      <c r="AY57" s="62"/>
    </row>
    <row r="58" spans="1:79" x14ac:dyDescent="0.25">
      <c r="A58" s="62"/>
      <c r="B58" s="62"/>
      <c r="C58" s="62"/>
      <c r="D58" s="125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7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</row>
    <row r="59" spans="1:79" ht="15.75" customHeight="1" x14ac:dyDescent="0.25">
      <c r="A59" s="62">
        <v>1</v>
      </c>
      <c r="B59" s="62"/>
      <c r="C59" s="62"/>
      <c r="D59" s="134">
        <v>2</v>
      </c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6"/>
      <c r="AB59" s="62">
        <v>3</v>
      </c>
      <c r="AC59" s="62"/>
      <c r="AD59" s="62"/>
      <c r="AE59" s="62"/>
      <c r="AF59" s="62"/>
      <c r="AG59" s="62"/>
      <c r="AH59" s="62"/>
      <c r="AI59" s="62"/>
      <c r="AJ59" s="62">
        <v>4</v>
      </c>
      <c r="AK59" s="62"/>
      <c r="AL59" s="62"/>
      <c r="AM59" s="62"/>
      <c r="AN59" s="62"/>
      <c r="AO59" s="62"/>
      <c r="AP59" s="62"/>
      <c r="AQ59" s="62"/>
      <c r="AR59" s="62">
        <v>5</v>
      </c>
      <c r="AS59" s="62"/>
      <c r="AT59" s="62"/>
      <c r="AU59" s="62"/>
      <c r="AV59" s="62"/>
      <c r="AW59" s="62"/>
      <c r="AX59" s="62"/>
      <c r="AY59" s="62"/>
    </row>
    <row r="60" spans="1:79" ht="12.75" hidden="1" customHeight="1" x14ac:dyDescent="0.25">
      <c r="A60" s="54" t="s">
        <v>6</v>
      </c>
      <c r="B60" s="54"/>
      <c r="C60" s="54"/>
      <c r="D60" s="94" t="s">
        <v>7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116" t="s">
        <v>8</v>
      </c>
      <c r="AC60" s="116"/>
      <c r="AD60" s="116"/>
      <c r="AE60" s="116"/>
      <c r="AF60" s="116"/>
      <c r="AG60" s="116"/>
      <c r="AH60" s="116"/>
      <c r="AI60" s="116"/>
      <c r="AJ60" s="116" t="s">
        <v>9</v>
      </c>
      <c r="AK60" s="116"/>
      <c r="AL60" s="116"/>
      <c r="AM60" s="116"/>
      <c r="AN60" s="116"/>
      <c r="AO60" s="116"/>
      <c r="AP60" s="116"/>
      <c r="AQ60" s="116"/>
      <c r="AR60" s="116" t="s">
        <v>10</v>
      </c>
      <c r="AS60" s="116"/>
      <c r="AT60" s="116"/>
      <c r="AU60" s="116"/>
      <c r="AV60" s="116"/>
      <c r="AW60" s="116"/>
      <c r="AX60" s="116"/>
      <c r="AY60" s="116"/>
      <c r="CA60" s="1" t="s">
        <v>15</v>
      </c>
    </row>
    <row r="61" spans="1:79" s="4" customFormat="1" ht="12.75" customHeight="1" x14ac:dyDescent="0.25">
      <c r="A61" s="70"/>
      <c r="B61" s="70"/>
      <c r="C61" s="70"/>
      <c r="D61" s="145" t="s">
        <v>27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3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>
        <f>AB61+AJ61</f>
        <v>0</v>
      </c>
      <c r="AS61" s="117"/>
      <c r="AT61" s="117"/>
      <c r="AU61" s="117"/>
      <c r="AV61" s="117"/>
      <c r="AW61" s="117"/>
      <c r="AX61" s="117"/>
      <c r="AY61" s="117"/>
      <c r="CA61" s="4" t="s">
        <v>16</v>
      </c>
    </row>
    <row r="62" spans="1:79" s="4" customFormat="1" ht="12.75" customHeight="1" x14ac:dyDescent="0.25">
      <c r="A62" s="39"/>
      <c r="B62" s="39"/>
      <c r="C62" s="39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</row>
    <row r="64" spans="1:79" ht="15.75" customHeight="1" x14ac:dyDescent="0.25">
      <c r="A64" s="92" t="s">
        <v>43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</row>
    <row r="65" spans="1:82" ht="30" customHeight="1" x14ac:dyDescent="0.25">
      <c r="A65" s="62" t="s">
        <v>28</v>
      </c>
      <c r="B65" s="62"/>
      <c r="C65" s="62"/>
      <c r="D65" s="62"/>
      <c r="E65" s="62"/>
      <c r="F65" s="62"/>
      <c r="G65" s="134" t="s">
        <v>44</v>
      </c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6"/>
      <c r="Z65" s="62" t="s">
        <v>2</v>
      </c>
      <c r="AA65" s="62"/>
      <c r="AB65" s="62"/>
      <c r="AC65" s="62"/>
      <c r="AD65" s="62"/>
      <c r="AE65" s="62" t="s">
        <v>1</v>
      </c>
      <c r="AF65" s="62"/>
      <c r="AG65" s="62"/>
      <c r="AH65" s="62"/>
      <c r="AI65" s="62"/>
      <c r="AJ65" s="62"/>
      <c r="AK65" s="62"/>
      <c r="AL65" s="62"/>
      <c r="AM65" s="62"/>
      <c r="AN65" s="62"/>
      <c r="AO65" s="134" t="s">
        <v>29</v>
      </c>
      <c r="AP65" s="135"/>
      <c r="AQ65" s="135"/>
      <c r="AR65" s="135"/>
      <c r="AS65" s="135"/>
      <c r="AT65" s="135"/>
      <c r="AU65" s="135"/>
      <c r="AV65" s="136"/>
      <c r="AW65" s="134" t="s">
        <v>30</v>
      </c>
      <c r="AX65" s="135"/>
      <c r="AY65" s="135"/>
      <c r="AZ65" s="135"/>
      <c r="BA65" s="135"/>
      <c r="BB65" s="135"/>
      <c r="BC65" s="135"/>
      <c r="BD65" s="136"/>
      <c r="BE65" s="134" t="s">
        <v>27</v>
      </c>
      <c r="BF65" s="135"/>
      <c r="BG65" s="135"/>
      <c r="BH65" s="135"/>
      <c r="BI65" s="135"/>
      <c r="BJ65" s="135"/>
      <c r="BK65" s="135"/>
      <c r="BL65" s="136"/>
    </row>
    <row r="66" spans="1:82" ht="15.75" customHeight="1" x14ac:dyDescent="0.25">
      <c r="A66" s="62">
        <v>1</v>
      </c>
      <c r="B66" s="62"/>
      <c r="C66" s="62"/>
      <c r="D66" s="62"/>
      <c r="E66" s="62"/>
      <c r="F66" s="62"/>
      <c r="G66" s="134">
        <v>2</v>
      </c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6"/>
      <c r="Z66" s="62">
        <v>3</v>
      </c>
      <c r="AA66" s="62"/>
      <c r="AB66" s="62"/>
      <c r="AC66" s="62"/>
      <c r="AD66" s="62"/>
      <c r="AE66" s="62">
        <v>4</v>
      </c>
      <c r="AF66" s="62"/>
      <c r="AG66" s="62"/>
      <c r="AH66" s="62"/>
      <c r="AI66" s="62"/>
      <c r="AJ66" s="62"/>
      <c r="AK66" s="62"/>
      <c r="AL66" s="62"/>
      <c r="AM66" s="62"/>
      <c r="AN66" s="62"/>
      <c r="AO66" s="62">
        <v>5</v>
      </c>
      <c r="AP66" s="62"/>
      <c r="AQ66" s="62"/>
      <c r="AR66" s="62"/>
      <c r="AS66" s="62"/>
      <c r="AT66" s="62"/>
      <c r="AU66" s="62"/>
      <c r="AV66" s="62"/>
      <c r="AW66" s="62">
        <v>6</v>
      </c>
      <c r="AX66" s="62"/>
      <c r="AY66" s="62"/>
      <c r="AZ66" s="62"/>
      <c r="BA66" s="62"/>
      <c r="BB66" s="62"/>
      <c r="BC66" s="62"/>
      <c r="BD66" s="62"/>
      <c r="BE66" s="62">
        <v>7</v>
      </c>
      <c r="BF66" s="62"/>
      <c r="BG66" s="62"/>
      <c r="BH66" s="62"/>
      <c r="BI66" s="62"/>
      <c r="BJ66" s="62"/>
      <c r="BK66" s="62"/>
      <c r="BL66" s="62"/>
    </row>
    <row r="67" spans="1:82" ht="12.75" hidden="1" customHeight="1" x14ac:dyDescent="0.25">
      <c r="A67" s="54" t="s">
        <v>33</v>
      </c>
      <c r="B67" s="54"/>
      <c r="C67" s="54"/>
      <c r="D67" s="54"/>
      <c r="E67" s="54"/>
      <c r="F67" s="54"/>
      <c r="G67" s="94" t="s">
        <v>7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54" t="s">
        <v>19</v>
      </c>
      <c r="AA67" s="54"/>
      <c r="AB67" s="54"/>
      <c r="AC67" s="54"/>
      <c r="AD67" s="54"/>
      <c r="AE67" s="150" t="s">
        <v>32</v>
      </c>
      <c r="AF67" s="150"/>
      <c r="AG67" s="150"/>
      <c r="AH67" s="150"/>
      <c r="AI67" s="150"/>
      <c r="AJ67" s="150"/>
      <c r="AK67" s="150"/>
      <c r="AL67" s="150"/>
      <c r="AM67" s="150"/>
      <c r="AN67" s="94"/>
      <c r="AO67" s="116" t="s">
        <v>8</v>
      </c>
      <c r="AP67" s="116"/>
      <c r="AQ67" s="116"/>
      <c r="AR67" s="116"/>
      <c r="AS67" s="116"/>
      <c r="AT67" s="116"/>
      <c r="AU67" s="116"/>
      <c r="AV67" s="116"/>
      <c r="AW67" s="116" t="s">
        <v>31</v>
      </c>
      <c r="AX67" s="116"/>
      <c r="AY67" s="116"/>
      <c r="AZ67" s="116"/>
      <c r="BA67" s="116"/>
      <c r="BB67" s="116"/>
      <c r="BC67" s="116"/>
      <c r="BD67" s="116"/>
      <c r="BE67" s="116" t="s">
        <v>68</v>
      </c>
      <c r="BF67" s="116"/>
      <c r="BG67" s="116"/>
      <c r="BH67" s="116"/>
      <c r="BI67" s="116"/>
      <c r="BJ67" s="116"/>
      <c r="BK67" s="116"/>
      <c r="BL67" s="116"/>
      <c r="CA67" s="1" t="s">
        <v>17</v>
      </c>
    </row>
    <row r="68" spans="1:82" s="4" customFormat="1" ht="26.25" customHeight="1" x14ac:dyDescent="0.25">
      <c r="A68" s="70">
        <v>0</v>
      </c>
      <c r="B68" s="70"/>
      <c r="C68" s="70"/>
      <c r="D68" s="70"/>
      <c r="E68" s="70"/>
      <c r="F68" s="70"/>
      <c r="G68" s="84" t="s">
        <v>67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143"/>
      <c r="AA68" s="143"/>
      <c r="AB68" s="143"/>
      <c r="AC68" s="143"/>
      <c r="AD68" s="143"/>
      <c r="AE68" s="144"/>
      <c r="AF68" s="144"/>
      <c r="AG68" s="144"/>
      <c r="AH68" s="144"/>
      <c r="AI68" s="144"/>
      <c r="AJ68" s="144"/>
      <c r="AK68" s="144"/>
      <c r="AL68" s="144"/>
      <c r="AM68" s="144"/>
      <c r="AN68" s="145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CA68" s="4" t="s">
        <v>18</v>
      </c>
    </row>
    <row r="69" spans="1:82" ht="21.75" customHeight="1" x14ac:dyDescent="0.25">
      <c r="A69" s="62" t="s">
        <v>53</v>
      </c>
      <c r="B69" s="62"/>
      <c r="C69" s="62"/>
      <c r="D69" s="62"/>
      <c r="E69" s="62"/>
      <c r="F69" s="62"/>
      <c r="G69" s="59" t="s">
        <v>97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5" t="s">
        <v>69</v>
      </c>
      <c r="AA69" s="55"/>
      <c r="AB69" s="55"/>
      <c r="AC69" s="55"/>
      <c r="AD69" s="55"/>
      <c r="AE69" s="87" t="s">
        <v>101</v>
      </c>
      <c r="AF69" s="88"/>
      <c r="AG69" s="88"/>
      <c r="AH69" s="88"/>
      <c r="AI69" s="88"/>
      <c r="AJ69" s="88"/>
      <c r="AK69" s="88"/>
      <c r="AL69" s="88"/>
      <c r="AM69" s="88"/>
      <c r="AN69" s="89"/>
      <c r="AO69" s="53">
        <v>4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</v>
      </c>
      <c r="BF69" s="53"/>
      <c r="BG69" s="53"/>
      <c r="BH69" s="53"/>
      <c r="BI69" s="53"/>
      <c r="BJ69" s="53"/>
      <c r="BK69" s="53"/>
      <c r="BL69" s="53"/>
    </row>
    <row r="70" spans="1:82" ht="25.5" customHeight="1" x14ac:dyDescent="0.25">
      <c r="A70" s="62" t="s">
        <v>4</v>
      </c>
      <c r="B70" s="62"/>
      <c r="C70" s="62"/>
      <c r="D70" s="62"/>
      <c r="E70" s="62"/>
      <c r="F70" s="62"/>
      <c r="G70" s="59" t="s">
        <v>98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55" t="s">
        <v>69</v>
      </c>
      <c r="AA70" s="55"/>
      <c r="AB70" s="55"/>
      <c r="AC70" s="55"/>
      <c r="AD70" s="55"/>
      <c r="AE70" s="87" t="s">
        <v>101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53">
        <v>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</v>
      </c>
      <c r="BF70" s="53"/>
      <c r="BG70" s="53"/>
      <c r="BH70" s="53"/>
      <c r="BI70" s="53"/>
      <c r="BJ70" s="53"/>
      <c r="BK70" s="53"/>
      <c r="BL70" s="53"/>
      <c r="BR70" s="63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5"/>
    </row>
    <row r="71" spans="1:82" ht="87" customHeight="1" x14ac:dyDescent="0.25">
      <c r="A71" s="62" t="s">
        <v>54</v>
      </c>
      <c r="B71" s="62"/>
      <c r="C71" s="62"/>
      <c r="D71" s="62"/>
      <c r="E71" s="62"/>
      <c r="F71" s="62"/>
      <c r="G71" s="56" t="s">
        <v>104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66" t="s">
        <v>74</v>
      </c>
      <c r="AA71" s="67"/>
      <c r="AB71" s="67"/>
      <c r="AC71" s="67"/>
      <c r="AD71" s="68"/>
      <c r="AE71" s="59" t="s">
        <v>105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69">
        <v>1304795</v>
      </c>
      <c r="AP71" s="67"/>
      <c r="AQ71" s="67"/>
      <c r="AR71" s="67"/>
      <c r="AS71" s="67"/>
      <c r="AT71" s="67"/>
      <c r="AU71" s="67"/>
      <c r="AV71" s="68"/>
      <c r="AW71" s="69">
        <v>0</v>
      </c>
      <c r="AX71" s="67"/>
      <c r="AY71" s="67"/>
      <c r="AZ71" s="67"/>
      <c r="BA71" s="67"/>
      <c r="BB71" s="67"/>
      <c r="BC71" s="67"/>
      <c r="BD71" s="68"/>
      <c r="BE71" s="69">
        <v>1304795</v>
      </c>
      <c r="BF71" s="67"/>
      <c r="BG71" s="67"/>
      <c r="BH71" s="67"/>
      <c r="BI71" s="67"/>
      <c r="BJ71" s="67"/>
      <c r="BK71" s="67"/>
      <c r="BL71" s="68"/>
      <c r="BR71" s="48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</row>
    <row r="72" spans="1:82" ht="76.2" customHeight="1" x14ac:dyDescent="0.25">
      <c r="A72" s="62" t="s">
        <v>106</v>
      </c>
      <c r="B72" s="62"/>
      <c r="C72" s="62"/>
      <c r="D72" s="62"/>
      <c r="E72" s="62"/>
      <c r="F72" s="62"/>
      <c r="G72" s="59" t="s">
        <v>107</v>
      </c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8"/>
      <c r="Z72" s="66" t="s">
        <v>74</v>
      </c>
      <c r="AA72" s="67"/>
      <c r="AB72" s="67"/>
      <c r="AC72" s="67"/>
      <c r="AD72" s="68"/>
      <c r="AE72" s="59" t="s">
        <v>105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69">
        <v>37450</v>
      </c>
      <c r="AP72" s="67"/>
      <c r="AQ72" s="67"/>
      <c r="AR72" s="67"/>
      <c r="AS72" s="67"/>
      <c r="AT72" s="67"/>
      <c r="AU72" s="67"/>
      <c r="AV72" s="68"/>
      <c r="AW72" s="53">
        <v>0</v>
      </c>
      <c r="AX72" s="53"/>
      <c r="AY72" s="53"/>
      <c r="AZ72" s="53"/>
      <c r="BA72" s="53"/>
      <c r="BB72" s="53"/>
      <c r="BC72" s="53"/>
      <c r="BD72" s="53"/>
      <c r="BE72" s="69">
        <v>37450</v>
      </c>
      <c r="BF72" s="67"/>
      <c r="BG72" s="67"/>
      <c r="BH72" s="67"/>
      <c r="BI72" s="67"/>
      <c r="BJ72" s="67"/>
      <c r="BK72" s="67"/>
      <c r="BL72" s="68"/>
      <c r="BR72" s="48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</row>
    <row r="73" spans="1:82" ht="78.599999999999994" customHeight="1" x14ac:dyDescent="0.25">
      <c r="A73" s="62" t="s">
        <v>108</v>
      </c>
      <c r="B73" s="62"/>
      <c r="C73" s="62"/>
      <c r="D73" s="62"/>
      <c r="E73" s="62"/>
      <c r="F73" s="62"/>
      <c r="G73" s="59" t="s">
        <v>109</v>
      </c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8"/>
      <c r="Z73" s="66" t="s">
        <v>74</v>
      </c>
      <c r="AA73" s="67"/>
      <c r="AB73" s="67"/>
      <c r="AC73" s="67"/>
      <c r="AD73" s="68"/>
      <c r="AE73" s="59" t="s">
        <v>105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69">
        <v>41487</v>
      </c>
      <c r="AP73" s="67"/>
      <c r="AQ73" s="67"/>
      <c r="AR73" s="67"/>
      <c r="AS73" s="67"/>
      <c r="AT73" s="67"/>
      <c r="AU73" s="67"/>
      <c r="AV73" s="68"/>
      <c r="AW73" s="53">
        <v>0</v>
      </c>
      <c r="AX73" s="53"/>
      <c r="AY73" s="53"/>
      <c r="AZ73" s="53"/>
      <c r="BA73" s="53"/>
      <c r="BB73" s="53"/>
      <c r="BC73" s="53"/>
      <c r="BD73" s="53"/>
      <c r="BE73" s="69">
        <v>41487</v>
      </c>
      <c r="BF73" s="67"/>
      <c r="BG73" s="67"/>
      <c r="BH73" s="67"/>
      <c r="BI73" s="67"/>
      <c r="BJ73" s="67"/>
      <c r="BK73" s="67"/>
      <c r="BL73" s="68"/>
      <c r="BR73" s="48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</row>
    <row r="74" spans="1:82" ht="86.4" customHeight="1" x14ac:dyDescent="0.25">
      <c r="A74" s="62" t="s">
        <v>110</v>
      </c>
      <c r="B74" s="62"/>
      <c r="C74" s="62"/>
      <c r="D74" s="62"/>
      <c r="E74" s="62"/>
      <c r="F74" s="62"/>
      <c r="G74" s="56" t="s">
        <v>111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66" t="s">
        <v>74</v>
      </c>
      <c r="AA74" s="67"/>
      <c r="AB74" s="67"/>
      <c r="AC74" s="67"/>
      <c r="AD74" s="68"/>
      <c r="AE74" s="59" t="s">
        <v>105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69">
        <v>26670</v>
      </c>
      <c r="AP74" s="67"/>
      <c r="AQ74" s="67"/>
      <c r="AR74" s="67"/>
      <c r="AS74" s="67"/>
      <c r="AT74" s="67"/>
      <c r="AU74" s="67"/>
      <c r="AV74" s="68"/>
      <c r="AW74" s="69">
        <v>0</v>
      </c>
      <c r="AX74" s="67"/>
      <c r="AY74" s="67"/>
      <c r="AZ74" s="67"/>
      <c r="BA74" s="67"/>
      <c r="BB74" s="67"/>
      <c r="BC74" s="67"/>
      <c r="BD74" s="68"/>
      <c r="BE74" s="69">
        <f>AO74</f>
        <v>26670</v>
      </c>
      <c r="BF74" s="67"/>
      <c r="BG74" s="67"/>
      <c r="BH74" s="67"/>
      <c r="BI74" s="67"/>
      <c r="BJ74" s="67"/>
      <c r="BK74" s="67"/>
      <c r="BL74" s="68"/>
      <c r="BR74" s="48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</row>
    <row r="75" spans="1:82" s="4" customFormat="1" ht="27.75" customHeight="1" x14ac:dyDescent="0.25">
      <c r="A75" s="79">
        <v>0</v>
      </c>
      <c r="B75" s="80"/>
      <c r="C75" s="80"/>
      <c r="D75" s="80"/>
      <c r="E75" s="80"/>
      <c r="F75" s="81"/>
      <c r="G75" s="71" t="s">
        <v>70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3"/>
      <c r="Z75" s="84"/>
      <c r="AA75" s="85"/>
      <c r="AB75" s="85"/>
      <c r="AC75" s="85"/>
      <c r="AD75" s="86"/>
      <c r="AE75" s="71"/>
      <c r="AF75" s="82"/>
      <c r="AG75" s="82"/>
      <c r="AH75" s="82"/>
      <c r="AI75" s="82"/>
      <c r="AJ75" s="82"/>
      <c r="AK75" s="82"/>
      <c r="AL75" s="82"/>
      <c r="AM75" s="82"/>
      <c r="AN75" s="83"/>
      <c r="AO75" s="76"/>
      <c r="AP75" s="77"/>
      <c r="AQ75" s="77"/>
      <c r="AR75" s="77"/>
      <c r="AS75" s="77"/>
      <c r="AT75" s="77"/>
      <c r="AU75" s="77"/>
      <c r="AV75" s="78"/>
      <c r="AW75" s="76"/>
      <c r="AX75" s="77"/>
      <c r="AY75" s="77"/>
      <c r="AZ75" s="77"/>
      <c r="BA75" s="77"/>
      <c r="BB75" s="77"/>
      <c r="BC75" s="77"/>
      <c r="BD75" s="78"/>
      <c r="BE75" s="76"/>
      <c r="BF75" s="77"/>
      <c r="BG75" s="77"/>
      <c r="BH75" s="77"/>
      <c r="BI75" s="77"/>
      <c r="BJ75" s="77"/>
      <c r="BK75" s="77"/>
      <c r="BL75" s="78"/>
    </row>
    <row r="76" spans="1:82" ht="51.6" customHeight="1" x14ac:dyDescent="0.25">
      <c r="A76" s="62" t="s">
        <v>53</v>
      </c>
      <c r="B76" s="62"/>
      <c r="C76" s="62"/>
      <c r="D76" s="62"/>
      <c r="E76" s="62"/>
      <c r="F76" s="62"/>
      <c r="G76" s="59" t="s">
        <v>99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55" t="s">
        <v>69</v>
      </c>
      <c r="AA76" s="55"/>
      <c r="AB76" s="55"/>
      <c r="AC76" s="55"/>
      <c r="AD76" s="55"/>
      <c r="AE76" s="59" t="s">
        <v>102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53">
        <v>496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496</v>
      </c>
      <c r="BF76" s="53"/>
      <c r="BG76" s="53"/>
      <c r="BH76" s="53"/>
      <c r="BI76" s="53"/>
      <c r="BJ76" s="53"/>
      <c r="BK76" s="53"/>
      <c r="BL76" s="53"/>
    </row>
    <row r="77" spans="1:82" ht="55.2" customHeight="1" x14ac:dyDescent="0.25">
      <c r="A77" s="62" t="s">
        <v>4</v>
      </c>
      <c r="B77" s="62"/>
      <c r="C77" s="62"/>
      <c r="D77" s="62"/>
      <c r="E77" s="62"/>
      <c r="F77" s="62"/>
      <c r="G77" s="59" t="s">
        <v>112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55" t="s">
        <v>69</v>
      </c>
      <c r="AA77" s="55"/>
      <c r="AB77" s="55"/>
      <c r="AC77" s="55"/>
      <c r="AD77" s="55"/>
      <c r="AE77" s="59" t="s">
        <v>113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53">
        <v>36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36</v>
      </c>
      <c r="BF77" s="53"/>
      <c r="BG77" s="53"/>
      <c r="BH77" s="53"/>
      <c r="BI77" s="53"/>
      <c r="BJ77" s="53"/>
      <c r="BK77" s="53"/>
      <c r="BL77" s="53"/>
    </row>
    <row r="78" spans="1:82" ht="39.6" customHeight="1" x14ac:dyDescent="0.25">
      <c r="A78" s="62" t="s">
        <v>54</v>
      </c>
      <c r="B78" s="62"/>
      <c r="C78" s="62"/>
      <c r="D78" s="62"/>
      <c r="E78" s="62"/>
      <c r="F78" s="62"/>
      <c r="G78" s="56" t="s">
        <v>114</v>
      </c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1"/>
      <c r="Z78" s="55" t="s">
        <v>69</v>
      </c>
      <c r="AA78" s="55"/>
      <c r="AB78" s="55"/>
      <c r="AC78" s="55"/>
      <c r="AD78" s="55"/>
      <c r="AE78" s="59" t="s">
        <v>115</v>
      </c>
      <c r="AF78" s="57"/>
      <c r="AG78" s="57"/>
      <c r="AH78" s="57"/>
      <c r="AI78" s="57"/>
      <c r="AJ78" s="57"/>
      <c r="AK78" s="57"/>
      <c r="AL78" s="57"/>
      <c r="AM78" s="57"/>
      <c r="AN78" s="58"/>
      <c r="AO78" s="53">
        <v>178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178</v>
      </c>
      <c r="BF78" s="53"/>
      <c r="BG78" s="53"/>
      <c r="BH78" s="53"/>
      <c r="BI78" s="53"/>
      <c r="BJ78" s="53"/>
      <c r="BK78" s="53"/>
      <c r="BL78" s="53"/>
    </row>
    <row r="79" spans="1:82" ht="48.6" customHeight="1" x14ac:dyDescent="0.25">
      <c r="A79" s="62" t="s">
        <v>106</v>
      </c>
      <c r="B79" s="62"/>
      <c r="C79" s="62"/>
      <c r="D79" s="62"/>
      <c r="E79" s="62"/>
      <c r="F79" s="62"/>
      <c r="G79" s="56" t="s">
        <v>116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55" t="s">
        <v>69</v>
      </c>
      <c r="AA79" s="55"/>
      <c r="AB79" s="55"/>
      <c r="AC79" s="55"/>
      <c r="AD79" s="55"/>
      <c r="AE79" s="59" t="s">
        <v>117</v>
      </c>
      <c r="AF79" s="57"/>
      <c r="AG79" s="57"/>
      <c r="AH79" s="57"/>
      <c r="AI79" s="57"/>
      <c r="AJ79" s="57"/>
      <c r="AK79" s="57"/>
      <c r="AL79" s="57"/>
      <c r="AM79" s="57"/>
      <c r="AN79" s="58"/>
      <c r="AO79" s="53">
        <v>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8</v>
      </c>
      <c r="BF79" s="53"/>
      <c r="BG79" s="53"/>
      <c r="BH79" s="53"/>
      <c r="BI79" s="53"/>
      <c r="BJ79" s="53"/>
      <c r="BK79" s="53"/>
      <c r="BL79" s="53"/>
    </row>
    <row r="80" spans="1:82" ht="46.2" customHeight="1" x14ac:dyDescent="0.25">
      <c r="A80" s="62" t="s">
        <v>108</v>
      </c>
      <c r="B80" s="62"/>
      <c r="C80" s="62"/>
      <c r="D80" s="62"/>
      <c r="E80" s="62"/>
      <c r="F80" s="62"/>
      <c r="G80" s="56" t="s">
        <v>118</v>
      </c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8"/>
      <c r="Z80" s="55" t="s">
        <v>69</v>
      </c>
      <c r="AA80" s="55"/>
      <c r="AB80" s="55"/>
      <c r="AC80" s="55"/>
      <c r="AD80" s="55"/>
      <c r="AE80" s="59" t="s">
        <v>119</v>
      </c>
      <c r="AF80" s="57"/>
      <c r="AG80" s="57"/>
      <c r="AH80" s="57"/>
      <c r="AI80" s="57"/>
      <c r="AJ80" s="57"/>
      <c r="AK80" s="57"/>
      <c r="AL80" s="57"/>
      <c r="AM80" s="57"/>
      <c r="AN80" s="58"/>
      <c r="AO80" s="53">
        <v>318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319</v>
      </c>
      <c r="BF80" s="53"/>
      <c r="BG80" s="53"/>
      <c r="BH80" s="53"/>
      <c r="BI80" s="53"/>
      <c r="BJ80" s="53"/>
      <c r="BK80" s="53"/>
      <c r="BL80" s="53"/>
    </row>
    <row r="81" spans="1:83" ht="115.2" customHeight="1" x14ac:dyDescent="0.25">
      <c r="A81" s="62" t="s">
        <v>110</v>
      </c>
      <c r="B81" s="62"/>
      <c r="C81" s="62"/>
      <c r="D81" s="62"/>
      <c r="E81" s="62"/>
      <c r="F81" s="62"/>
      <c r="G81" s="56" t="s">
        <v>120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55" t="s">
        <v>69</v>
      </c>
      <c r="AA81" s="55"/>
      <c r="AB81" s="55"/>
      <c r="AC81" s="55"/>
      <c r="AD81" s="55"/>
      <c r="AE81" s="56" t="s">
        <v>121</v>
      </c>
      <c r="AF81" s="60"/>
      <c r="AG81" s="60"/>
      <c r="AH81" s="60"/>
      <c r="AI81" s="60"/>
      <c r="AJ81" s="60"/>
      <c r="AK81" s="60"/>
      <c r="AL81" s="60"/>
      <c r="AM81" s="60"/>
      <c r="AN81" s="61"/>
      <c r="AO81" s="53">
        <v>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</v>
      </c>
      <c r="BF81" s="53"/>
      <c r="BG81" s="53"/>
      <c r="BH81" s="53"/>
      <c r="BI81" s="53"/>
      <c r="BJ81" s="53"/>
      <c r="BK81" s="53"/>
      <c r="BL81" s="53"/>
    </row>
    <row r="82" spans="1:83" s="4" customFormat="1" ht="19.5" customHeight="1" x14ac:dyDescent="0.25">
      <c r="A82" s="70">
        <v>0</v>
      </c>
      <c r="B82" s="70"/>
      <c r="C82" s="70"/>
      <c r="D82" s="70"/>
      <c r="E82" s="70"/>
      <c r="F82" s="70"/>
      <c r="G82" s="71" t="s">
        <v>71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74"/>
      <c r="AA82" s="74"/>
      <c r="AB82" s="74"/>
      <c r="AC82" s="74"/>
      <c r="AD82" s="74"/>
      <c r="AE82" s="71"/>
      <c r="AF82" s="72"/>
      <c r="AG82" s="72"/>
      <c r="AH82" s="72"/>
      <c r="AI82" s="72"/>
      <c r="AJ82" s="72"/>
      <c r="AK82" s="72"/>
      <c r="AL82" s="72"/>
      <c r="AM82" s="72"/>
      <c r="AN82" s="73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</row>
    <row r="83" spans="1:83" ht="74.25" customHeight="1" x14ac:dyDescent="0.25">
      <c r="A83" s="62" t="s">
        <v>53</v>
      </c>
      <c r="B83" s="62"/>
      <c r="C83" s="62"/>
      <c r="D83" s="62"/>
      <c r="E83" s="62"/>
      <c r="F83" s="62"/>
      <c r="G83" s="59" t="s">
        <v>122</v>
      </c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1"/>
      <c r="Z83" s="55" t="s">
        <v>69</v>
      </c>
      <c r="AA83" s="55"/>
      <c r="AB83" s="55"/>
      <c r="AC83" s="55"/>
      <c r="AD83" s="55"/>
      <c r="AE83" s="59" t="s">
        <v>73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53">
        <v>9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</v>
      </c>
      <c r="BF83" s="53"/>
      <c r="BG83" s="53"/>
      <c r="BH83" s="53"/>
      <c r="BI83" s="53"/>
      <c r="BJ83" s="53"/>
      <c r="BK83" s="53"/>
      <c r="BL83" s="53"/>
    </row>
    <row r="84" spans="1:83" ht="69.599999999999994" customHeight="1" x14ac:dyDescent="0.25">
      <c r="A84" s="62" t="s">
        <v>4</v>
      </c>
      <c r="B84" s="62"/>
      <c r="C84" s="62"/>
      <c r="D84" s="62"/>
      <c r="E84" s="62"/>
      <c r="F84" s="62"/>
      <c r="G84" s="59" t="s">
        <v>123</v>
      </c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1"/>
      <c r="Z84" s="55" t="s">
        <v>74</v>
      </c>
      <c r="AA84" s="55"/>
      <c r="AB84" s="55"/>
      <c r="AC84" s="55"/>
      <c r="AD84" s="55"/>
      <c r="AE84" s="59" t="s">
        <v>75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53">
        <v>352601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</f>
        <v>352601</v>
      </c>
      <c r="BF84" s="53"/>
      <c r="BG84" s="53"/>
      <c r="BH84" s="53"/>
      <c r="BI84" s="53"/>
      <c r="BJ84" s="53"/>
      <c r="BK84" s="53"/>
      <c r="BL84" s="53"/>
      <c r="BS84" s="63"/>
      <c r="BT84" s="64"/>
      <c r="BU84" s="64"/>
      <c r="BV84" s="64"/>
      <c r="BW84" s="64"/>
      <c r="BX84" s="64"/>
      <c r="BY84" s="64"/>
      <c r="BZ84" s="64"/>
      <c r="CA84" s="64"/>
      <c r="CB84" s="64"/>
      <c r="CC84" s="64"/>
      <c r="CD84" s="64"/>
      <c r="CE84" s="65"/>
    </row>
    <row r="85" spans="1:83" ht="64.8" customHeight="1" x14ac:dyDescent="0.25">
      <c r="A85" s="62" t="s">
        <v>54</v>
      </c>
      <c r="B85" s="62"/>
      <c r="C85" s="62"/>
      <c r="D85" s="62"/>
      <c r="E85" s="62"/>
      <c r="F85" s="62"/>
      <c r="G85" s="59" t="s">
        <v>125</v>
      </c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55" t="s">
        <v>69</v>
      </c>
      <c r="AA85" s="55"/>
      <c r="AB85" s="55"/>
      <c r="AC85" s="55"/>
      <c r="AD85" s="55"/>
      <c r="AE85" s="59" t="s">
        <v>72</v>
      </c>
      <c r="AF85" s="60"/>
      <c r="AG85" s="60"/>
      <c r="AH85" s="60"/>
      <c r="AI85" s="60"/>
      <c r="AJ85" s="60"/>
      <c r="AK85" s="60"/>
      <c r="AL85" s="60"/>
      <c r="AM85" s="60"/>
      <c r="AN85" s="61"/>
      <c r="AO85" s="53">
        <v>124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124</v>
      </c>
      <c r="BF85" s="53"/>
      <c r="BG85" s="53"/>
      <c r="BH85" s="53"/>
      <c r="BI85" s="53"/>
      <c r="BJ85" s="53"/>
      <c r="BK85" s="53"/>
      <c r="BL85" s="53"/>
    </row>
    <row r="86" spans="1:83" ht="97.8" customHeight="1" x14ac:dyDescent="0.25">
      <c r="A86" s="62" t="s">
        <v>106</v>
      </c>
      <c r="B86" s="62"/>
      <c r="C86" s="62"/>
      <c r="D86" s="62"/>
      <c r="E86" s="62"/>
      <c r="F86" s="62"/>
      <c r="G86" s="59" t="s">
        <v>124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8"/>
      <c r="Z86" s="55" t="s">
        <v>74</v>
      </c>
      <c r="AA86" s="55"/>
      <c r="AB86" s="55"/>
      <c r="AC86" s="55"/>
      <c r="AD86" s="55"/>
      <c r="AE86" s="56" t="s">
        <v>126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53">
        <v>326199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326199</v>
      </c>
      <c r="BF86" s="53"/>
      <c r="BG86" s="53"/>
      <c r="BH86" s="53"/>
      <c r="BI86" s="53"/>
      <c r="BJ86" s="53"/>
      <c r="BK86" s="53"/>
      <c r="BL86" s="53"/>
    </row>
    <row r="87" spans="1:83" ht="95.4" customHeight="1" x14ac:dyDescent="0.25">
      <c r="A87" s="62" t="s">
        <v>108</v>
      </c>
      <c r="B87" s="62"/>
      <c r="C87" s="62"/>
      <c r="D87" s="62"/>
      <c r="E87" s="62"/>
      <c r="F87" s="62"/>
      <c r="G87" s="56" t="s">
        <v>127</v>
      </c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55" t="s">
        <v>74</v>
      </c>
      <c r="AA87" s="55"/>
      <c r="AB87" s="55"/>
      <c r="AC87" s="55"/>
      <c r="AD87" s="55"/>
      <c r="AE87" s="56" t="s">
        <v>128</v>
      </c>
      <c r="AF87" s="60"/>
      <c r="AG87" s="60"/>
      <c r="AH87" s="60"/>
      <c r="AI87" s="60"/>
      <c r="AJ87" s="60"/>
      <c r="AK87" s="60"/>
      <c r="AL87" s="60"/>
      <c r="AM87" s="60"/>
      <c r="AN87" s="61"/>
      <c r="AO87" s="53">
        <v>10372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10372</v>
      </c>
      <c r="BF87" s="53"/>
      <c r="BG87" s="53"/>
      <c r="BH87" s="53"/>
      <c r="BI87" s="53"/>
      <c r="BJ87" s="53"/>
      <c r="BK87" s="53"/>
      <c r="BL87" s="53"/>
    </row>
    <row r="88" spans="1:83" ht="94.8" customHeight="1" x14ac:dyDescent="0.25">
      <c r="A88" s="62" t="s">
        <v>110</v>
      </c>
      <c r="B88" s="62"/>
      <c r="C88" s="62"/>
      <c r="D88" s="62"/>
      <c r="E88" s="62"/>
      <c r="F88" s="62"/>
      <c r="G88" s="56" t="s">
        <v>130</v>
      </c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1"/>
      <c r="Z88" s="55" t="s">
        <v>74</v>
      </c>
      <c r="AA88" s="55"/>
      <c r="AB88" s="55"/>
      <c r="AC88" s="55"/>
      <c r="AD88" s="55"/>
      <c r="AE88" s="56" t="s">
        <v>131</v>
      </c>
      <c r="AF88" s="60"/>
      <c r="AG88" s="60"/>
      <c r="AH88" s="60"/>
      <c r="AI88" s="60"/>
      <c r="AJ88" s="60"/>
      <c r="AK88" s="60"/>
      <c r="AL88" s="60"/>
      <c r="AM88" s="60"/>
      <c r="AN88" s="61"/>
      <c r="AO88" s="53">
        <v>9363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9363</v>
      </c>
      <c r="BF88" s="53"/>
      <c r="BG88" s="53"/>
      <c r="BH88" s="53"/>
      <c r="BI88" s="53"/>
      <c r="BJ88" s="53"/>
      <c r="BK88" s="53"/>
      <c r="BL88" s="53"/>
    </row>
    <row r="89" spans="1:83" ht="113.4" customHeight="1" x14ac:dyDescent="0.25">
      <c r="A89" s="62" t="s">
        <v>129</v>
      </c>
      <c r="B89" s="62"/>
      <c r="C89" s="62"/>
      <c r="D89" s="62"/>
      <c r="E89" s="62"/>
      <c r="F89" s="62"/>
      <c r="G89" s="56" t="s">
        <v>132</v>
      </c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1"/>
      <c r="Z89" s="55" t="s">
        <v>74</v>
      </c>
      <c r="AA89" s="55"/>
      <c r="AB89" s="55"/>
      <c r="AC89" s="55"/>
      <c r="AD89" s="55"/>
      <c r="AE89" s="56" t="s">
        <v>133</v>
      </c>
      <c r="AF89" s="60"/>
      <c r="AG89" s="60"/>
      <c r="AH89" s="60"/>
      <c r="AI89" s="60"/>
      <c r="AJ89" s="60"/>
      <c r="AK89" s="60"/>
      <c r="AL89" s="60"/>
      <c r="AM89" s="60"/>
      <c r="AN89" s="61"/>
      <c r="AO89" s="53">
        <v>6668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6668</v>
      </c>
      <c r="BF89" s="53"/>
      <c r="BG89" s="53"/>
      <c r="BH89" s="53"/>
      <c r="BI89" s="53"/>
      <c r="BJ89" s="53"/>
      <c r="BK89" s="53"/>
      <c r="BL89" s="53"/>
    </row>
    <row r="90" spans="1:83" ht="67.8" customHeight="1" x14ac:dyDescent="0.25">
      <c r="A90" s="62" t="s">
        <v>134</v>
      </c>
      <c r="B90" s="62"/>
      <c r="C90" s="62"/>
      <c r="D90" s="62"/>
      <c r="E90" s="62"/>
      <c r="F90" s="62"/>
      <c r="G90" s="56" t="s">
        <v>135</v>
      </c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1"/>
      <c r="Z90" s="62" t="s">
        <v>69</v>
      </c>
      <c r="AA90" s="62"/>
      <c r="AB90" s="62"/>
      <c r="AC90" s="62"/>
      <c r="AD90" s="62"/>
      <c r="AE90" s="56" t="s">
        <v>136</v>
      </c>
      <c r="AF90" s="60"/>
      <c r="AG90" s="60"/>
      <c r="AH90" s="60"/>
      <c r="AI90" s="60"/>
      <c r="AJ90" s="60"/>
      <c r="AK90" s="60"/>
      <c r="AL90" s="60"/>
      <c r="AM90" s="60"/>
      <c r="AN90" s="61"/>
      <c r="AO90" s="53">
        <v>45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45</v>
      </c>
      <c r="BF90" s="53"/>
      <c r="BG90" s="53"/>
      <c r="BH90" s="53"/>
      <c r="BI90" s="53"/>
      <c r="BJ90" s="53"/>
      <c r="BK90" s="53"/>
      <c r="BL90" s="53"/>
    </row>
    <row r="91" spans="1:83" s="4" customFormat="1" ht="15.6" x14ac:dyDescent="0.25">
      <c r="A91" s="70">
        <v>0</v>
      </c>
      <c r="B91" s="70"/>
      <c r="C91" s="70"/>
      <c r="D91" s="70"/>
      <c r="E91" s="70"/>
      <c r="F91" s="70"/>
      <c r="G91" s="71" t="s">
        <v>76</v>
      </c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3"/>
      <c r="Z91" s="74"/>
      <c r="AA91" s="74"/>
      <c r="AB91" s="74"/>
      <c r="AC91" s="74"/>
      <c r="AD91" s="74"/>
      <c r="AE91" s="71"/>
      <c r="AF91" s="72"/>
      <c r="AG91" s="72"/>
      <c r="AH91" s="72"/>
      <c r="AI91" s="72"/>
      <c r="AJ91" s="72"/>
      <c r="AK91" s="72"/>
      <c r="AL91" s="72"/>
      <c r="AM91" s="72"/>
      <c r="AN91" s="73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</row>
    <row r="92" spans="1:83" s="4" customFormat="1" ht="67.8" customHeight="1" x14ac:dyDescent="0.25">
      <c r="A92" s="54" t="s">
        <v>53</v>
      </c>
      <c r="B92" s="54"/>
      <c r="C92" s="54"/>
      <c r="D92" s="54"/>
      <c r="E92" s="54"/>
      <c r="F92" s="54"/>
      <c r="G92" s="59" t="s">
        <v>138</v>
      </c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55" t="s">
        <v>77</v>
      </c>
      <c r="AA92" s="55"/>
      <c r="AB92" s="55"/>
      <c r="AC92" s="55"/>
      <c r="AD92" s="55"/>
      <c r="AE92" s="56" t="s">
        <v>78</v>
      </c>
      <c r="AF92" s="57"/>
      <c r="AG92" s="57"/>
      <c r="AH92" s="57"/>
      <c r="AI92" s="57"/>
      <c r="AJ92" s="57"/>
      <c r="AK92" s="57"/>
      <c r="AL92" s="57"/>
      <c r="AM92" s="57"/>
      <c r="AN92" s="58"/>
      <c r="AO92" s="53">
        <v>165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165</v>
      </c>
      <c r="BF92" s="53"/>
      <c r="BG92" s="53"/>
      <c r="BH92" s="53"/>
      <c r="BI92" s="53"/>
      <c r="BJ92" s="53"/>
      <c r="BK92" s="53"/>
      <c r="BL92" s="53"/>
    </row>
    <row r="93" spans="1:83" ht="145.80000000000001" customHeight="1" x14ac:dyDescent="0.25">
      <c r="A93" s="54" t="s">
        <v>4</v>
      </c>
      <c r="B93" s="54"/>
      <c r="C93" s="54"/>
      <c r="D93" s="54"/>
      <c r="E93" s="54"/>
      <c r="F93" s="54"/>
      <c r="G93" s="50" t="s">
        <v>137</v>
      </c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2"/>
      <c r="U93" s="52"/>
      <c r="V93" s="52"/>
      <c r="W93" s="52"/>
      <c r="X93" s="52"/>
      <c r="Y93" s="52"/>
      <c r="Z93" s="55" t="s">
        <v>77</v>
      </c>
      <c r="AA93" s="55"/>
      <c r="AB93" s="55"/>
      <c r="AC93" s="55"/>
      <c r="AD93" s="55"/>
      <c r="AE93" s="56" t="s">
        <v>139</v>
      </c>
      <c r="AF93" s="60"/>
      <c r="AG93" s="60"/>
      <c r="AH93" s="60"/>
      <c r="AI93" s="60"/>
      <c r="AJ93" s="60"/>
      <c r="AK93" s="60"/>
      <c r="AL93" s="60"/>
      <c r="AM93" s="60"/>
      <c r="AN93" s="61"/>
      <c r="AO93" s="53">
        <v>0.32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0.32</v>
      </c>
      <c r="BF93" s="53"/>
      <c r="BG93" s="53"/>
      <c r="BH93" s="53"/>
      <c r="BI93" s="53"/>
      <c r="BJ93" s="53"/>
      <c r="BK93" s="53"/>
      <c r="BL93" s="53"/>
    </row>
    <row r="94" spans="1:83" hidden="1" x14ac:dyDescent="0.25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83" ht="10.050000000000001" customHeight="1" x14ac:dyDescent="0.25"/>
    <row r="96" spans="1:83" ht="16.5" customHeight="1" x14ac:dyDescent="0.25">
      <c r="A96" s="146" t="s">
        <v>83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5"/>
      <c r="AO96" s="151" t="s">
        <v>85</v>
      </c>
      <c r="AP96" s="141"/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41"/>
    </row>
    <row r="97" spans="1:59" ht="10.050000000000001" customHeight="1" x14ac:dyDescent="0.25">
      <c r="W97" s="149" t="s">
        <v>5</v>
      </c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O97" s="149" t="s">
        <v>52</v>
      </c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</row>
    <row r="98" spans="1:59" ht="15.75" customHeight="1" x14ac:dyDescent="0.25">
      <c r="A98" s="142" t="s">
        <v>3</v>
      </c>
      <c r="B98" s="142"/>
      <c r="C98" s="142"/>
      <c r="D98" s="142"/>
      <c r="E98" s="142"/>
      <c r="F98" s="142"/>
    </row>
    <row r="99" spans="1:59" ht="13.2" customHeight="1" x14ac:dyDescent="0.25">
      <c r="A99" s="155" t="s">
        <v>82</v>
      </c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</row>
    <row r="100" spans="1:59" x14ac:dyDescent="0.25">
      <c r="A100" s="156" t="s">
        <v>47</v>
      </c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</row>
    <row r="101" spans="1:59" ht="10.5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5">
      <c r="A102" s="146" t="s">
        <v>84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5"/>
      <c r="AO102" s="151" t="s">
        <v>86</v>
      </c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</row>
    <row r="103" spans="1:59" ht="10.050000000000001" customHeight="1" x14ac:dyDescent="0.25">
      <c r="W103" s="149" t="s">
        <v>5</v>
      </c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O103" s="149" t="s">
        <v>52</v>
      </c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</row>
    <row r="104" spans="1:59" ht="13.8" x14ac:dyDescent="0.25">
      <c r="A104" s="157">
        <v>45237</v>
      </c>
      <c r="B104" s="158"/>
      <c r="C104" s="158"/>
      <c r="D104" s="158"/>
      <c r="E104" s="158"/>
      <c r="F104" s="158"/>
      <c r="G104" s="158"/>
      <c r="H104" s="158"/>
    </row>
    <row r="105" spans="1:59" x14ac:dyDescent="0.25">
      <c r="A105" s="149" t="s">
        <v>45</v>
      </c>
      <c r="B105" s="149"/>
      <c r="C105" s="149"/>
      <c r="D105" s="149"/>
      <c r="E105" s="149"/>
      <c r="F105" s="149"/>
      <c r="G105" s="149"/>
      <c r="H105" s="149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5">
      <c r="A106" s="24" t="s">
        <v>46</v>
      </c>
    </row>
  </sheetData>
  <mergeCells count="332"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A57:C58"/>
    <mergeCell ref="D59:AA59"/>
    <mergeCell ref="AB59:AI59"/>
    <mergeCell ref="W103:AM103"/>
    <mergeCell ref="A66:F66"/>
    <mergeCell ref="A67:F67"/>
    <mergeCell ref="Z67:AD67"/>
    <mergeCell ref="A64:BL64"/>
    <mergeCell ref="A65:F65"/>
    <mergeCell ref="AE65:AN65"/>
    <mergeCell ref="A85:F85"/>
    <mergeCell ref="G85:Y85"/>
    <mergeCell ref="Z85:AD85"/>
    <mergeCell ref="AE85:AN85"/>
    <mergeCell ref="AO85:AV85"/>
    <mergeCell ref="AW85:BD85"/>
    <mergeCell ref="AC51:AJ51"/>
    <mergeCell ref="AK47:AR48"/>
    <mergeCell ref="D51:AB51"/>
    <mergeCell ref="G31:BL31"/>
    <mergeCell ref="A29:F29"/>
    <mergeCell ref="A35:BL35"/>
    <mergeCell ref="G40:BL40"/>
    <mergeCell ref="AC49:AJ49"/>
    <mergeCell ref="AC50:AJ50"/>
    <mergeCell ref="AB60:AI60"/>
    <mergeCell ref="AJ60:AQ60"/>
    <mergeCell ref="AR60:AY60"/>
    <mergeCell ref="AJ59:AQ59"/>
    <mergeCell ref="AO65:AV65"/>
    <mergeCell ref="A61:C61"/>
    <mergeCell ref="D61:AA61"/>
    <mergeCell ref="AB61:AI61"/>
    <mergeCell ref="AJ61:AQ61"/>
    <mergeCell ref="AR61:AY61"/>
    <mergeCell ref="A98:F98"/>
    <mergeCell ref="A68:F68"/>
    <mergeCell ref="Z68:AD68"/>
    <mergeCell ref="AE68:AN68"/>
    <mergeCell ref="A96:V96"/>
    <mergeCell ref="W96:AM96"/>
    <mergeCell ref="W97:AM97"/>
    <mergeCell ref="BE65:BL65"/>
    <mergeCell ref="AO97:BG97"/>
    <mergeCell ref="G66:Y66"/>
    <mergeCell ref="G67:Y67"/>
    <mergeCell ref="G68:Y68"/>
    <mergeCell ref="AO66:AV66"/>
    <mergeCell ref="Z66:AD66"/>
    <mergeCell ref="AE66:AN66"/>
    <mergeCell ref="AE67:AN67"/>
    <mergeCell ref="BE85:BL85"/>
    <mergeCell ref="Z65:AD65"/>
    <mergeCell ref="G65:Y65"/>
    <mergeCell ref="AW65:BD65"/>
    <mergeCell ref="AO96:BG96"/>
    <mergeCell ref="AW66:BD66"/>
    <mergeCell ref="BE66:BL66"/>
    <mergeCell ref="BE68:BL68"/>
    <mergeCell ref="AO1:BL1"/>
    <mergeCell ref="A55:BL55"/>
    <mergeCell ref="A51:C51"/>
    <mergeCell ref="U21:AD21"/>
    <mergeCell ref="AE21:AR21"/>
    <mergeCell ref="AK51:AR51"/>
    <mergeCell ref="AS51:AZ51"/>
    <mergeCell ref="G29:BL29"/>
    <mergeCell ref="AO2:BL2"/>
    <mergeCell ref="AO5:BF5"/>
    <mergeCell ref="AO3:BL3"/>
    <mergeCell ref="AO4:BL4"/>
    <mergeCell ref="A30:F30"/>
    <mergeCell ref="A32:F32"/>
    <mergeCell ref="G32:BL32"/>
    <mergeCell ref="A21:T21"/>
    <mergeCell ref="AS21:BC21"/>
    <mergeCell ref="BD21:BL21"/>
    <mergeCell ref="T22:W22"/>
    <mergeCell ref="AS47:AZ48"/>
    <mergeCell ref="D47:AB48"/>
    <mergeCell ref="D49:AB49"/>
    <mergeCell ref="D50:AB50"/>
    <mergeCell ref="AO6:AU6"/>
    <mergeCell ref="AO67:AV67"/>
    <mergeCell ref="AW67:BD67"/>
    <mergeCell ref="BE67:BL67"/>
    <mergeCell ref="AW68:BD68"/>
    <mergeCell ref="AO68:AV68"/>
    <mergeCell ref="AC47:AJ48"/>
    <mergeCell ref="AK49:AR49"/>
    <mergeCell ref="AK50:AR50"/>
    <mergeCell ref="AS50:AZ50"/>
    <mergeCell ref="AS49:AZ49"/>
    <mergeCell ref="AC52:AJ52"/>
    <mergeCell ref="AK52:AR52"/>
    <mergeCell ref="AS52:AZ52"/>
    <mergeCell ref="A56:AY56"/>
    <mergeCell ref="A52:C52"/>
    <mergeCell ref="D52:AB52"/>
    <mergeCell ref="D57:AA58"/>
    <mergeCell ref="AB57:AI58"/>
    <mergeCell ref="AJ57:AQ58"/>
    <mergeCell ref="AR57:AY58"/>
    <mergeCell ref="A59:C59"/>
    <mergeCell ref="AR59:AY59"/>
    <mergeCell ref="A60:C60"/>
    <mergeCell ref="D60:AA60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A42:F42"/>
    <mergeCell ref="A49:C49"/>
    <mergeCell ref="A50:C50"/>
    <mergeCell ref="G42:BL42"/>
    <mergeCell ref="A47:C48"/>
    <mergeCell ref="A46:AZ46"/>
    <mergeCell ref="A45:AZ45"/>
    <mergeCell ref="I22:S22"/>
    <mergeCell ref="G41:BL41"/>
    <mergeCell ref="A24:BL24"/>
    <mergeCell ref="A25:BL25"/>
    <mergeCell ref="A28:BL28"/>
    <mergeCell ref="A31:F31"/>
    <mergeCell ref="A22:H22"/>
    <mergeCell ref="G30:BL30"/>
    <mergeCell ref="A34:BL34"/>
    <mergeCell ref="A41:F41"/>
    <mergeCell ref="A38:BL38"/>
    <mergeCell ref="A39:F39"/>
    <mergeCell ref="G39:BL39"/>
    <mergeCell ref="A40:F40"/>
    <mergeCell ref="A26:BL26"/>
    <mergeCell ref="BE77:BL77"/>
    <mergeCell ref="A82:F82"/>
    <mergeCell ref="G82:Y82"/>
    <mergeCell ref="Z82:AD82"/>
    <mergeCell ref="AE82:AN82"/>
    <mergeCell ref="AO82:AV82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83:F83"/>
    <mergeCell ref="G83:Y83"/>
    <mergeCell ref="Z83:AD83"/>
    <mergeCell ref="AE83:AN83"/>
    <mergeCell ref="AO83:AV83"/>
    <mergeCell ref="AW83:BD83"/>
    <mergeCell ref="BE83:BL83"/>
    <mergeCell ref="A78:F78"/>
    <mergeCell ref="A79:F79"/>
    <mergeCell ref="G87:Y87"/>
    <mergeCell ref="A88:F88"/>
    <mergeCell ref="Z88:AD88"/>
    <mergeCell ref="AO88:AV88"/>
    <mergeCell ref="G88:Y88"/>
    <mergeCell ref="AE88:AN88"/>
    <mergeCell ref="AW82:BD82"/>
    <mergeCell ref="BE82:BL82"/>
    <mergeCell ref="A77:F77"/>
    <mergeCell ref="G77:Y77"/>
    <mergeCell ref="Z77:AD77"/>
    <mergeCell ref="AE77:AN77"/>
    <mergeCell ref="AO77:AV77"/>
    <mergeCell ref="AW77:BD77"/>
    <mergeCell ref="BE84:BL84"/>
    <mergeCell ref="Z81:AD81"/>
    <mergeCell ref="AO81:AV81"/>
    <mergeCell ref="AW81:BD81"/>
    <mergeCell ref="BE81:BL81"/>
    <mergeCell ref="AE81:AN81"/>
    <mergeCell ref="G81:Y81"/>
    <mergeCell ref="A81:F81"/>
    <mergeCell ref="AE80:AN80"/>
    <mergeCell ref="AO80:AV80"/>
    <mergeCell ref="Z84:AD84"/>
    <mergeCell ref="AE84:AN84"/>
    <mergeCell ref="AO84:AV84"/>
    <mergeCell ref="AW84:BD84"/>
    <mergeCell ref="AW88:BD88"/>
    <mergeCell ref="BE88:BL88"/>
    <mergeCell ref="AE87:AN87"/>
    <mergeCell ref="AO89:AV89"/>
    <mergeCell ref="Z89:AD89"/>
    <mergeCell ref="BR70:CD70"/>
    <mergeCell ref="A71:F71"/>
    <mergeCell ref="A72:F72"/>
    <mergeCell ref="A73:F73"/>
    <mergeCell ref="G71:Y71"/>
    <mergeCell ref="G72:Y72"/>
    <mergeCell ref="G73:Y73"/>
    <mergeCell ref="Z71:AD71"/>
    <mergeCell ref="AE71:AN71"/>
    <mergeCell ref="AO71:AV71"/>
    <mergeCell ref="AW71:BD71"/>
    <mergeCell ref="BE71:BL71"/>
    <mergeCell ref="Z72:AD72"/>
    <mergeCell ref="Z73:AD73"/>
    <mergeCell ref="AE72:AN72"/>
    <mergeCell ref="AE73:AN73"/>
    <mergeCell ref="AO72:AV72"/>
    <mergeCell ref="AO73:AV73"/>
    <mergeCell ref="AW72:BD72"/>
    <mergeCell ref="BE72:BL72"/>
    <mergeCell ref="AW73:BD73"/>
    <mergeCell ref="BE73:BL73"/>
    <mergeCell ref="A74:F74"/>
    <mergeCell ref="Z74:AD74"/>
    <mergeCell ref="AE74:AN74"/>
    <mergeCell ref="AO74:AV74"/>
    <mergeCell ref="AW74:BD74"/>
    <mergeCell ref="BE74:BL74"/>
    <mergeCell ref="G74:Y74"/>
    <mergeCell ref="AW80:BD80"/>
    <mergeCell ref="BE80:BL80"/>
    <mergeCell ref="G78:Y78"/>
    <mergeCell ref="Z78:AD78"/>
    <mergeCell ref="AE78:AN78"/>
    <mergeCell ref="AO78:AV78"/>
    <mergeCell ref="AW78:BD78"/>
    <mergeCell ref="BE78:BL78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G89:Y89"/>
    <mergeCell ref="AE89:AN89"/>
    <mergeCell ref="A90:F90"/>
    <mergeCell ref="G90:Y90"/>
    <mergeCell ref="Z90:AD90"/>
    <mergeCell ref="AE90:AN90"/>
    <mergeCell ref="BS84:CE84"/>
    <mergeCell ref="A86:F86"/>
    <mergeCell ref="A87:F87"/>
    <mergeCell ref="A89:F89"/>
    <mergeCell ref="G86:Y86"/>
    <mergeCell ref="Z86:AD86"/>
    <mergeCell ref="AO86:AV86"/>
    <mergeCell ref="AW86:BD86"/>
    <mergeCell ref="BE86:BL86"/>
    <mergeCell ref="AE86:AN86"/>
    <mergeCell ref="Z87:AD87"/>
    <mergeCell ref="AO87:AV87"/>
    <mergeCell ref="AW87:BD87"/>
    <mergeCell ref="BE87:BL87"/>
    <mergeCell ref="AW89:BD89"/>
    <mergeCell ref="BE89:BL89"/>
    <mergeCell ref="A84:F84"/>
    <mergeCell ref="G84:Y84"/>
    <mergeCell ref="G93:Y93"/>
    <mergeCell ref="AO90:AV90"/>
    <mergeCell ref="AW90:BD90"/>
    <mergeCell ref="BE90:BL90"/>
    <mergeCell ref="A92:F92"/>
    <mergeCell ref="Z92:AD92"/>
    <mergeCell ref="AE92:AN92"/>
    <mergeCell ref="AO92:AV92"/>
    <mergeCell ref="AW92:BD92"/>
    <mergeCell ref="BE92:BL92"/>
    <mergeCell ref="BE93:BL93"/>
    <mergeCell ref="A93:F93"/>
    <mergeCell ref="G92:Y92"/>
    <mergeCell ref="Z93:AD93"/>
    <mergeCell ref="AE93:AN93"/>
    <mergeCell ref="AO93:AV93"/>
    <mergeCell ref="AW93:BD93"/>
    <mergeCell ref="A91:F91"/>
    <mergeCell ref="G91:Y91"/>
    <mergeCell ref="Z91:AD91"/>
    <mergeCell ref="AE91:AN91"/>
    <mergeCell ref="AO91:AV91"/>
    <mergeCell ref="AW91:BD91"/>
    <mergeCell ref="BE91:BL91"/>
  </mergeCells>
  <phoneticPr fontId="0" type="noConversion"/>
  <conditionalFormatting sqref="H68:L68 G68:G70 G76:G77 G84:G86 G92">
    <cfRule type="cellIs" dxfId="10" priority="5" stopIfTrue="1" operator="equal">
      <formula>$G67</formula>
    </cfRule>
  </conditionalFormatting>
  <conditionalFormatting sqref="D51:D53 D52:I53">
    <cfRule type="cellIs" dxfId="9" priority="6" stopIfTrue="1" operator="equal">
      <formula>$D50</formula>
    </cfRule>
  </conditionalFormatting>
  <conditionalFormatting sqref="A68:F79 A81:F87 A89:F93">
    <cfRule type="cellIs" dxfId="8" priority="7" stopIfTrue="1" operator="equal">
      <formula>0</formula>
    </cfRule>
  </conditionalFormatting>
  <conditionalFormatting sqref="G72">
    <cfRule type="cellIs" dxfId="7" priority="9" stopIfTrue="1" operator="equal">
      <formula>$G70</formula>
    </cfRule>
  </conditionalFormatting>
  <conditionalFormatting sqref="G83">
    <cfRule type="cellIs" dxfId="6" priority="11" stopIfTrue="1" operator="equal">
      <formula>#REF!</formula>
    </cfRule>
  </conditionalFormatting>
  <conditionalFormatting sqref="G75:L75">
    <cfRule type="cellIs" dxfId="5" priority="14" stopIfTrue="1" operator="equal">
      <formula>$G70</formula>
    </cfRule>
  </conditionalFormatting>
  <conditionalFormatting sqref="G73">
    <cfRule type="cellIs" dxfId="4" priority="4" stopIfTrue="1" operator="equal">
      <formula>$G71</formula>
    </cfRule>
  </conditionalFormatting>
  <conditionalFormatting sqref="G82:L82">
    <cfRule type="cellIs" dxfId="3" priority="17" stopIfTrue="1" operator="equal">
      <formula>$G77</formula>
    </cfRule>
  </conditionalFormatting>
  <conditionalFormatting sqref="A80:F80">
    <cfRule type="cellIs" dxfId="2" priority="3" stopIfTrue="1" operator="equal">
      <formula>0</formula>
    </cfRule>
  </conditionalFormatting>
  <conditionalFormatting sqref="G91:L91">
    <cfRule type="cellIs" dxfId="1" priority="18" stopIfTrue="1" operator="equal">
      <formula>$G84</formula>
    </cfRule>
  </conditionalFormatting>
  <conditionalFormatting sqref="A88:F88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КПК1110160</vt:lpstr>
      <vt:lpstr>КПК1110160!Область_печати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2023-11-10T10:43:55Z</cp:lastPrinted>
  <dcterms:created xsi:type="dcterms:W3CDTF">2016-08-15T09:54:21Z</dcterms:created>
  <dcterms:modified xsi:type="dcterms:W3CDTF">2023-11-07T09:03:15Z</dcterms:modified>
</cp:coreProperties>
</file>